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" windowWidth="24915" windowHeight="12330" firstSheet="1" activeTab="1"/>
  </bookViews>
  <sheets>
    <sheet name="Template" sheetId="1" state="hidden" r:id="rId1"/>
    <sheet name="Master" sheetId="4" r:id="rId2"/>
  </sheets>
  <calcPr calcId="145621"/>
</workbook>
</file>

<file path=xl/calcChain.xml><?xml version="1.0" encoding="utf-8"?>
<calcChain xmlns="http://schemas.openxmlformats.org/spreadsheetml/2006/main">
  <c r="N35" i="4" l="1"/>
  <c r="N34" i="4"/>
  <c r="N33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7" i="4"/>
  <c r="N16" i="4"/>
  <c r="N15" i="4"/>
  <c r="N14" i="4"/>
  <c r="N13" i="4"/>
  <c r="N12" i="4"/>
  <c r="N11" i="4"/>
  <c r="N10" i="4"/>
  <c r="N9" i="4"/>
  <c r="N7" i="4"/>
  <c r="N6" i="4"/>
  <c r="N5" i="4"/>
  <c r="N4" i="4"/>
  <c r="N3" i="4"/>
  <c r="N2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L3" i="4"/>
  <c r="L2" i="4"/>
</calcChain>
</file>

<file path=xl/sharedStrings.xml><?xml version="1.0" encoding="utf-8"?>
<sst xmlns="http://schemas.openxmlformats.org/spreadsheetml/2006/main" count="392" uniqueCount="165">
  <si>
    <t>Qty</t>
  </si>
  <si>
    <t>Ref Des</t>
  </si>
  <si>
    <t>DiaSemi Code</t>
  </si>
  <si>
    <t>Part Description</t>
  </si>
  <si>
    <t>Value</t>
  </si>
  <si>
    <t>Tolerance</t>
  </si>
  <si>
    <t>Rating</t>
  </si>
  <si>
    <t>Dielectric</t>
  </si>
  <si>
    <t>Pop/Unpop</t>
  </si>
  <si>
    <t>Manufacturer</t>
  </si>
  <si>
    <t>Part Number</t>
  </si>
  <si>
    <t>Supplier</t>
  </si>
  <si>
    <t>Supplier Order Code</t>
  </si>
  <si>
    <t>Comment</t>
  </si>
  <si>
    <t>016-00142</t>
  </si>
  <si>
    <t>0402 (1005 Metric) SMD Capacitor</t>
  </si>
  <si>
    <t>2.2uF</t>
  </si>
  <si>
    <t>±20%</t>
  </si>
  <si>
    <t>6.3V</t>
  </si>
  <si>
    <t>X5R</t>
  </si>
  <si>
    <t>Populated</t>
  </si>
  <si>
    <t>Murata</t>
  </si>
  <si>
    <t>Farnell</t>
  </si>
  <si>
    <t/>
  </si>
  <si>
    <t>016-00002</t>
  </si>
  <si>
    <t>12p</t>
  </si>
  <si>
    <t>±5%</t>
  </si>
  <si>
    <t>50V</t>
  </si>
  <si>
    <t>COG/NPO</t>
  </si>
  <si>
    <t>Digi-Key</t>
  </si>
  <si>
    <t>TP1</t>
  </si>
  <si>
    <t>078-00002</t>
  </si>
  <si>
    <t>1.32mm PCB Test Terminal RED</t>
  </si>
  <si>
    <t>OTP PROGRAMMING (7.5V)</t>
  </si>
  <si>
    <t>Vero</t>
  </si>
  <si>
    <t>TP3</t>
  </si>
  <si>
    <t>078-00001</t>
  </si>
  <si>
    <t>1.32mm PCB Test Terminal BLACK</t>
  </si>
  <si>
    <t>BLACK</t>
  </si>
  <si>
    <t>S2</t>
  </si>
  <si>
    <t>074-00001</t>
  </si>
  <si>
    <t>Omron SPST-NO SMD Switch</t>
  </si>
  <si>
    <t>SPST-NO</t>
  </si>
  <si>
    <t>Omron</t>
  </si>
  <si>
    <t>016-00224</t>
  </si>
  <si>
    <t>0805 (2012 Metric) SMD Capacitor</t>
  </si>
  <si>
    <t>22uF</t>
  </si>
  <si>
    <t>10V</t>
  </si>
  <si>
    <t>Taiyo Yuden</t>
  </si>
  <si>
    <t>016-00219</t>
  </si>
  <si>
    <t>47uF</t>
  </si>
  <si>
    <t>4V</t>
  </si>
  <si>
    <t>Available As Samples</t>
  </si>
  <si>
    <t>TP2</t>
  </si>
  <si>
    <t>078-00003</t>
  </si>
  <si>
    <t>1.32mm PCB Test Terminal White</t>
  </si>
  <si>
    <t>WHITE</t>
  </si>
  <si>
    <t>016-00143</t>
  </si>
  <si>
    <t>10uF</t>
  </si>
  <si>
    <t>±10%</t>
  </si>
  <si>
    <t>X7R</t>
  </si>
  <si>
    <t>X1</t>
  </si>
  <si>
    <t>062-00004</t>
  </si>
  <si>
    <t>XTAL 32.768 kHz 9.0pF SM CC7V-T1A</t>
  </si>
  <si>
    <t>32.768 kHz</t>
  </si>
  <si>
    <t>Micro Crystal</t>
  </si>
  <si>
    <t>C14</t>
  </si>
  <si>
    <t>016-00037</t>
  </si>
  <si>
    <t>0603 (1608 Metric) SMD Capacitor</t>
  </si>
  <si>
    <t>1u</t>
  </si>
  <si>
    <t>C19, C33, C50</t>
  </si>
  <si>
    <t>016-00031</t>
  </si>
  <si>
    <t>1uF</t>
  </si>
  <si>
    <t>C46</t>
  </si>
  <si>
    <t>016-00030</t>
  </si>
  <si>
    <t>470nF</t>
  </si>
  <si>
    <t>C20, C1, C21</t>
  </si>
  <si>
    <t>016-00027</t>
  </si>
  <si>
    <t>100nF</t>
  </si>
  <si>
    <t>C34, C36</t>
  </si>
  <si>
    <t>100n</t>
  </si>
  <si>
    <t>C26</t>
  </si>
  <si>
    <t>016-00023</t>
  </si>
  <si>
    <t>47nF</t>
  </si>
  <si>
    <t>016-00218</t>
  </si>
  <si>
    <t>R9</t>
  </si>
  <si>
    <t>022-00199</t>
  </si>
  <si>
    <t>0603 (1608 Metric) SMD Resistor</t>
  </si>
  <si>
    <t>1K</t>
  </si>
  <si>
    <t>±1%</t>
  </si>
  <si>
    <t>0.1W</t>
  </si>
  <si>
    <t>Yageo</t>
  </si>
  <si>
    <t>Q510</t>
  </si>
  <si>
    <t>052-00002</t>
  </si>
  <si>
    <t>N-Channel MOSFET SOT-23</t>
  </si>
  <si>
    <t>FDV303N</t>
  </si>
  <si>
    <t>25V 680mA</t>
  </si>
  <si>
    <t>Fairchild Semiconductor</t>
  </si>
  <si>
    <t>R10, R12</t>
  </si>
  <si>
    <t>022-00583</t>
  </si>
  <si>
    <t>0402 (1005 Metric) SMD Resistor</t>
  </si>
  <si>
    <t>4K7</t>
  </si>
  <si>
    <t>0.063W</t>
  </si>
  <si>
    <t>R18</t>
  </si>
  <si>
    <t>022-00579</t>
  </si>
  <si>
    <t>0R</t>
  </si>
  <si>
    <t>Jumper</t>
  </si>
  <si>
    <t>R11</t>
  </si>
  <si>
    <t>022-00534</t>
  </si>
  <si>
    <t>0201 (0603 Metric) SMD Resistor</t>
  </si>
  <si>
    <t>0.05W</t>
  </si>
  <si>
    <t>R3</t>
  </si>
  <si>
    <t>022-00520</t>
  </si>
  <si>
    <t>200K</t>
  </si>
  <si>
    <t>022-00515</t>
  </si>
  <si>
    <t>100K</t>
  </si>
  <si>
    <t>TP4</t>
  </si>
  <si>
    <t>RED</t>
  </si>
  <si>
    <t>R5, R8</t>
  </si>
  <si>
    <t>022-00223</t>
  </si>
  <si>
    <t>10K</t>
  </si>
  <si>
    <t>Q511</t>
  </si>
  <si>
    <t>052-00003</t>
  </si>
  <si>
    <t>P-Channel MOSFET SOT-23</t>
  </si>
  <si>
    <t>Si2333CDS</t>
  </si>
  <si>
    <t>12V 7.1A</t>
  </si>
  <si>
    <t>Vishay</t>
  </si>
  <si>
    <t>022-00196</t>
  </si>
  <si>
    <t>750R</t>
  </si>
  <si>
    <t>R57</t>
  </si>
  <si>
    <t>022-00195</t>
  </si>
  <si>
    <t>270R</t>
  </si>
  <si>
    <t>086-00001</t>
  </si>
  <si>
    <t>Battery SMD Lithium 1mAh</t>
  </si>
  <si>
    <t>ML414</t>
  </si>
  <si>
    <t>3V</t>
  </si>
  <si>
    <t>Panasonic</t>
  </si>
  <si>
    <t>032-00026</t>
  </si>
  <si>
    <t>TDK TFM252010 Series SMD Inductor</t>
  </si>
  <si>
    <t>Saturation Current 3.5A</t>
  </si>
  <si>
    <t>TDK</t>
  </si>
  <si>
    <t>U1</t>
  </si>
  <si>
    <t>091-00008</t>
  </si>
  <si>
    <t>Hippo BGA100</t>
  </si>
  <si>
    <t>DA9063</t>
  </si>
  <si>
    <t>Dialog Semiconductor</t>
  </si>
  <si>
    <t>D3</t>
  </si>
  <si>
    <t>043-00003</t>
  </si>
  <si>
    <t>KP-3216 1206 SMD LED</t>
  </si>
  <si>
    <t>GREEN</t>
  </si>
  <si>
    <t>Vf=2.1V</t>
  </si>
  <si>
    <t>Kingbright</t>
  </si>
  <si>
    <t>022-00493</t>
  </si>
  <si>
    <t>C11, C17-18, C22, C24, C30-31, C35</t>
  </si>
  <si>
    <t>C2-3</t>
  </si>
  <si>
    <t>C27, C38-39</t>
  </si>
  <si>
    <t>C4-10, C23</t>
  </si>
  <si>
    <t>C43-45</t>
  </si>
  <si>
    <t>C12-13, C15-16</t>
  </si>
  <si>
    <t>R1-2, R4, R6-7</t>
  </si>
  <si>
    <t>R16-17</t>
  </si>
  <si>
    <t>BT1-2</t>
  </si>
  <si>
    <t>L1-6</t>
  </si>
  <si>
    <t>R13-15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</si>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</sst>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1" fillId="0" borderId="0" xfId="1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O35" totalsRowShown="0" headerRowDxfId="0" dataDxfId="1">
  <autoFilter ref="A1:O35"/>
  <tableColumns count="15">
    <tableColumn id="1" name="Item" dataDxfId="16"/>
    <tableColumn id="2" name="Qty" dataDxfId="15"/>
    <tableColumn id="3" name="Ref Des" dataDxfId="14"/>
    <tableColumn id="4" name="DiaSemi Code" dataDxfId="13"/>
    <tableColumn id="5" name="Part Description" dataDxfId="12"/>
    <tableColumn id="6" name="Value" dataDxfId="11"/>
    <tableColumn id="7" name="Tolerance" dataDxfId="10"/>
    <tableColumn id="8" name="Rating" dataDxfId="9"/>
    <tableColumn id="9" name="Dielectric" dataDxfId="8"/>
    <tableColumn id="10" name="Pop/Unpop" dataDxfId="7"/>
    <tableColumn id="11" name="Manufacturer" dataDxfId="6"/>
    <tableColumn id="12" name="Part Number" dataDxfId="5" dataCellStyle="Hyperlink"/>
    <tableColumn id="13" name="Supplier" dataDxfId="4"/>
    <tableColumn id="14" name="Supplier Order Code" dataDxfId="3" dataCellStyle="Hyperlink"/>
    <tableColumn id="15" name="Comment" dataDxfId="2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workbookViewId="0"/>
  </sheetViews>
  <sheetFormatPr defaultRowHeight="15" x14ac:dyDescent="0.25"/>
  <cols>
    <col min="1" max="16384" width="9.140625" style="1"/>
  </cols>
  <sheetData>
    <row r="1" s="2" customFormat="1" ht="15" customHeight="1" x14ac:dyDescent="0.25"/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zoomScaleNormal="100" workbookViewId="0"/>
  </sheetViews>
  <sheetFormatPr defaultRowHeight="15" x14ac:dyDescent="0.25"/>
  <cols>
    <col min="1" max="1" width="7.28515625" style="1" customWidth="1"/>
    <col min="2" max="2" width="20.7109375" style="5" customWidth="1"/>
    <col min="3" max="3" width="31" style="1" bestFit="1" customWidth="1"/>
    <col min="4" max="4" width="15.42578125" style="1" customWidth="1"/>
    <col min="5" max="5" width="33.42578125" style="1" bestFit="1" customWidth="1"/>
    <col min="6" max="6" width="25.28515625" style="1" bestFit="1" customWidth="1"/>
    <col min="7" max="7" width="11.85546875" style="1" customWidth="1"/>
    <col min="8" max="8" width="22" style="1" bestFit="1" customWidth="1"/>
    <col min="9" max="9" width="11.5703125" style="1" customWidth="1"/>
    <col min="10" max="10" width="13.42578125" style="1" customWidth="1"/>
    <col min="11" max="11" width="22.7109375" style="1" bestFit="1" customWidth="1"/>
    <col min="12" max="12" width="31.42578125" style="1" bestFit="1" customWidth="1"/>
    <col min="13" max="13" width="20.5703125" style="1" bestFit="1" customWidth="1"/>
    <col min="14" max="14" width="21.42578125" style="1" bestFit="1" customWidth="1"/>
    <col min="15" max="15" width="20" style="1" bestFit="1" customWidth="1"/>
    <col min="16" max="16384" width="9.140625" style="1"/>
  </cols>
  <sheetData>
    <row r="1" spans="1:15" s="2" customFormat="1" ht="15" customHeight="1" x14ac:dyDescent="0.25">
      <c r="A1" s="2" t="s">
        <v>164</v>
      </c>
      <c r="B1" s="4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s="1">
        <v>1</v>
      </c>
      <c r="B2" s="5">
        <v>8</v>
      </c>
      <c r="C2" s="1" t="s">
        <v>153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3" t="str">
        <f>HYPERLINK("\\ed-filer\lab\Lab Resources\PCB Library\Datasheets\010 - Capacitors\Kemet Capacitors\KEM_C1006_X5R_SMD.pdf","C0402C225M9PACTU")</f>
        <v>C0402C225M9PACTU</v>
      </c>
      <c r="M2" s="1" t="s">
        <v>22</v>
      </c>
      <c r="N2" s="3" t="str">
        <f>HYPERLINK("http://uk.farnell.com/kemet/c0402c225m9pactu/capacitor-0402-2-2uf-6-3v-x5r/dp/1288200?Ntt=1288200","1288200")</f>
        <v>1288200</v>
      </c>
      <c r="O2" s="1" t="s">
        <v>23</v>
      </c>
    </row>
    <row r="3" spans="1:15" x14ac:dyDescent="0.25">
      <c r="A3" s="1">
        <v>2</v>
      </c>
      <c r="B3" s="5">
        <v>2</v>
      </c>
      <c r="C3" s="1" t="s">
        <v>154</v>
      </c>
      <c r="D3" s="1" t="s">
        <v>24</v>
      </c>
      <c r="E3" s="1" t="s">
        <v>15</v>
      </c>
      <c r="F3" s="1" t="s">
        <v>25</v>
      </c>
      <c r="G3" s="1" t="s">
        <v>26</v>
      </c>
      <c r="H3" s="1" t="s">
        <v>27</v>
      </c>
      <c r="I3" s="1" t="s">
        <v>28</v>
      </c>
      <c r="J3" s="1" t="s">
        <v>20</v>
      </c>
      <c r="K3" s="1" t="s">
        <v>21</v>
      </c>
      <c r="L3" s="3" t="str">
        <f>HYPERLINK("\\ed-filer\lab\Lab Resources\PCB Library\Datasheets\010 - Capacitors\Murata Capacitors\Chip Monolithic Ceramic Capacitors.pdf","GRM1555C1H120JZ01D")</f>
        <v>GRM1555C1H120JZ01D</v>
      </c>
      <c r="M3" s="1" t="s">
        <v>29</v>
      </c>
      <c r="N3" s="3" t="str">
        <f>HYPERLINK("http://search.digikey.com/scripts/DkSearch/dksus.dll?Detail&amp;name=490-1279-1-ND","490-1279-1-ND")</f>
        <v>490-1279-1-ND</v>
      </c>
      <c r="O3" s="1" t="s">
        <v>23</v>
      </c>
    </row>
    <row r="4" spans="1:15" x14ac:dyDescent="0.25">
      <c r="A4" s="1">
        <v>3</v>
      </c>
      <c r="B4" s="5">
        <v>1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23</v>
      </c>
      <c r="H4" s="1" t="s">
        <v>23</v>
      </c>
      <c r="I4" s="1" t="s">
        <v>23</v>
      </c>
      <c r="J4" s="1" t="s">
        <v>20</v>
      </c>
      <c r="K4" s="1" t="s">
        <v>34</v>
      </c>
      <c r="L4" s="3" t="str">
        <f>HYPERLINK("\\ed-filer\lab\Lab Resources\PCB Library\Datasheets\070 - Connectors etc\TEST_POINT_TERMINAL_BLACK.pdf","20-313141")</f>
        <v>20-313141</v>
      </c>
      <c r="M4" s="1" t="s">
        <v>22</v>
      </c>
      <c r="N4" s="3" t="str">
        <f>HYPERLINK("http://uk.farnell.com/vero/20-313141/terminal-pcb-red-pk100/dp/8731209","8731209")</f>
        <v>8731209</v>
      </c>
      <c r="O4" s="1" t="s">
        <v>23</v>
      </c>
    </row>
    <row r="5" spans="1:15" x14ac:dyDescent="0.25">
      <c r="A5" s="1">
        <v>4</v>
      </c>
      <c r="B5" s="5">
        <v>1</v>
      </c>
      <c r="C5" s="1" t="s">
        <v>35</v>
      </c>
      <c r="D5" s="1" t="s">
        <v>36</v>
      </c>
      <c r="E5" s="1" t="s">
        <v>37</v>
      </c>
      <c r="F5" s="1" t="s">
        <v>38</v>
      </c>
      <c r="G5" s="1" t="s">
        <v>23</v>
      </c>
      <c r="H5" s="1" t="s">
        <v>23</v>
      </c>
      <c r="I5" s="1" t="s">
        <v>23</v>
      </c>
      <c r="J5" s="1" t="s">
        <v>20</v>
      </c>
      <c r="K5" s="1" t="s">
        <v>34</v>
      </c>
      <c r="L5" s="3" t="str">
        <f>HYPERLINK("\\ed-filer\lab\Lab Resources\PCB Library\Datasheets\070 - Connectors etc\TEST_POINT_TERMINAL_BLACK.pdf","20-2136")</f>
        <v>20-2136</v>
      </c>
      <c r="M5" s="1" t="s">
        <v>22</v>
      </c>
      <c r="N5" s="3" t="str">
        <f>HYPERLINK("http://uk.farnell.com/vero/20-2136/terminal-pcb-black-pk100/dp/8731195?Ntt=873-1195","8731195")</f>
        <v>8731195</v>
      </c>
      <c r="O5" s="1" t="s">
        <v>23</v>
      </c>
    </row>
    <row r="6" spans="1:15" x14ac:dyDescent="0.25">
      <c r="A6" s="1">
        <v>5</v>
      </c>
      <c r="B6" s="5">
        <v>1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23</v>
      </c>
      <c r="H6" s="1" t="s">
        <v>23</v>
      </c>
      <c r="I6" s="1" t="s">
        <v>23</v>
      </c>
      <c r="J6" s="1" t="s">
        <v>20</v>
      </c>
      <c r="K6" s="1" t="s">
        <v>43</v>
      </c>
      <c r="L6" s="3" t="str">
        <f>HYPERLINK("\\ed-filer\lab\Lab Resources\PCB Library\Datasheets\070 - Connectors etc\Omron\B3S.pdf","B3S-1000")</f>
        <v>B3S-1000</v>
      </c>
      <c r="M6" s="1" t="s">
        <v>22</v>
      </c>
      <c r="N6" s="3" t="str">
        <f>HYPERLINK("http://uk.farnell.com/omron-electronic-components/b3s-1000/switch-smd-spno-50ma/dp/177807?Ntt=177807","177807")</f>
        <v>177807</v>
      </c>
      <c r="O6" s="1" t="s">
        <v>23</v>
      </c>
    </row>
    <row r="7" spans="1:15" x14ac:dyDescent="0.25">
      <c r="A7" s="1">
        <v>6</v>
      </c>
      <c r="B7" s="5">
        <v>3</v>
      </c>
      <c r="C7" s="1" t="s">
        <v>155</v>
      </c>
      <c r="D7" s="1" t="s">
        <v>44</v>
      </c>
      <c r="E7" s="1" t="s">
        <v>45</v>
      </c>
      <c r="F7" s="1" t="s">
        <v>46</v>
      </c>
      <c r="G7" s="1" t="s">
        <v>17</v>
      </c>
      <c r="H7" s="1" t="s">
        <v>47</v>
      </c>
      <c r="I7" s="1" t="s">
        <v>19</v>
      </c>
      <c r="J7" s="1" t="s">
        <v>20</v>
      </c>
      <c r="K7" s="1" t="s">
        <v>48</v>
      </c>
      <c r="L7" s="3" t="str">
        <f>HYPERLINK("\\ed-filer\lab\Lab Resources\PCB Library\Datasheets\010 - Capacitors\Taiyo Yuden Capacitors\mlcc01_e.pdf","LMK212BJ226MG-T")</f>
        <v>LMK212BJ226MG-T</v>
      </c>
      <c r="M7" s="1" t="s">
        <v>29</v>
      </c>
      <c r="N7" s="3" t="str">
        <f>HYPERLINK("http://www.digikey.co.uk/product-detail/en/LMK212BJ226MG-T/587-1958-1-ND/1646621","587-1958-1-ND")</f>
        <v>587-1958-1-ND</v>
      </c>
      <c r="O7" s="1" t="s">
        <v>23</v>
      </c>
    </row>
    <row r="8" spans="1:15" x14ac:dyDescent="0.25">
      <c r="A8" s="1">
        <v>7</v>
      </c>
      <c r="B8" s="5">
        <v>8</v>
      </c>
      <c r="C8" s="1" t="s">
        <v>156</v>
      </c>
      <c r="D8" s="1" t="s">
        <v>49</v>
      </c>
      <c r="E8" s="1" t="s">
        <v>45</v>
      </c>
      <c r="F8" s="1" t="s">
        <v>50</v>
      </c>
      <c r="G8" s="1" t="s">
        <v>17</v>
      </c>
      <c r="H8" s="1" t="s">
        <v>51</v>
      </c>
      <c r="I8" s="1" t="s">
        <v>19</v>
      </c>
      <c r="J8" s="1" t="s">
        <v>20</v>
      </c>
      <c r="K8" s="1" t="s">
        <v>21</v>
      </c>
      <c r="L8" s="3" t="str">
        <f>HYPERLINK("\\ed-filer\lab\Lab Resources\PCB Library\Datasheets\010 - Capacitors\Murata Capacitors\Chip Monolithic Ceramic Capacitors.pdf","GRM219R60G476M")</f>
        <v>GRM219R60G476M</v>
      </c>
      <c r="M8" s="1" t="s">
        <v>21</v>
      </c>
      <c r="N8" s="1" t="s">
        <v>23</v>
      </c>
      <c r="O8" s="1" t="s">
        <v>52</v>
      </c>
    </row>
    <row r="9" spans="1:15" x14ac:dyDescent="0.25">
      <c r="A9" s="1">
        <v>8</v>
      </c>
      <c r="B9" s="5">
        <v>1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23</v>
      </c>
      <c r="H9" s="1" t="s">
        <v>23</v>
      </c>
      <c r="I9" s="1" t="s">
        <v>23</v>
      </c>
      <c r="J9" s="1" t="s">
        <v>20</v>
      </c>
      <c r="K9" s="1" t="s">
        <v>34</v>
      </c>
      <c r="L9" s="3" t="str">
        <f>HYPERLINK("\\ed-filer\lab\Lab Resources\PCB Library\Datasheets\070 - Connectors etc\TEST_POINT_TERMINAL_BLACK.pdf","20-313143")</f>
        <v>20-313143</v>
      </c>
      <c r="M9" s="1" t="s">
        <v>22</v>
      </c>
      <c r="N9" s="3" t="str">
        <f>HYPERLINK("http://uk.farnell.com/vero/20-313143/terminal-pcb-white-pk100/dp/8731225?Ntt=20-313143","8731225")</f>
        <v>8731225</v>
      </c>
      <c r="O9" s="1" t="s">
        <v>23</v>
      </c>
    </row>
    <row r="10" spans="1:15" x14ac:dyDescent="0.25">
      <c r="A10" s="1">
        <v>9</v>
      </c>
      <c r="B10" s="5">
        <v>3</v>
      </c>
      <c r="C10" s="1" t="s">
        <v>157</v>
      </c>
      <c r="D10" s="1" t="s">
        <v>57</v>
      </c>
      <c r="E10" s="1" t="s">
        <v>45</v>
      </c>
      <c r="F10" s="1" t="s">
        <v>58</v>
      </c>
      <c r="G10" s="1" t="s">
        <v>59</v>
      </c>
      <c r="H10" s="1" t="s">
        <v>47</v>
      </c>
      <c r="I10" s="1" t="s">
        <v>60</v>
      </c>
      <c r="J10" s="1" t="s">
        <v>20</v>
      </c>
      <c r="K10" s="1" t="s">
        <v>21</v>
      </c>
      <c r="L10" s="3" t="str">
        <f>HYPERLINK("\\ed-filer\lab\Lab Resources\PCB Library\Datasheets\010 - Capacitors\Murata Capacitors\Chip Monolithic Ceramic Capacitors.pdf","GRM21BR71A106KE51L")</f>
        <v>GRM21BR71A106KE51L</v>
      </c>
      <c r="M10" s="1" t="s">
        <v>29</v>
      </c>
      <c r="N10" s="3" t="str">
        <f>HYPERLINK("http://search.digikey.com/uk/en/products/GRM21BR71A106KE51L/490-3905-1-ND/965947","490-3905-1-ND")</f>
        <v>490-3905-1-ND</v>
      </c>
      <c r="O10" s="1" t="s">
        <v>23</v>
      </c>
    </row>
    <row r="11" spans="1:15" x14ac:dyDescent="0.25">
      <c r="A11" s="1">
        <v>10</v>
      </c>
      <c r="B11" s="5">
        <v>1</v>
      </c>
      <c r="C11" s="1" t="s">
        <v>61</v>
      </c>
      <c r="D11" s="1" t="s">
        <v>62</v>
      </c>
      <c r="E11" s="1" t="s">
        <v>63</v>
      </c>
      <c r="F11" s="1" t="s">
        <v>64</v>
      </c>
      <c r="G11" s="1" t="s">
        <v>23</v>
      </c>
      <c r="H11" s="1" t="s">
        <v>23</v>
      </c>
      <c r="I11" s="1" t="s">
        <v>23</v>
      </c>
      <c r="J11" s="1" t="s">
        <v>20</v>
      </c>
      <c r="K11" s="1" t="s">
        <v>65</v>
      </c>
      <c r="L11" s="3" t="str">
        <f>HYPERLINK("\\ed-filer\lab\Lab Resources\PCB Library\Datasheets\060 - Crystals &amp; Oscillators\CC7V-T1A.pdf","CC7V-T1A 32.768KHZ +-20PPM 9PF")</f>
        <v>CC7V-T1A 32.768KHZ +-20PPM 9PF</v>
      </c>
      <c r="M11" s="1" t="s">
        <v>22</v>
      </c>
      <c r="N11" s="3" t="str">
        <f>HYPERLINK("http://uk.farnell.com/micro-crystal/cc7v-t1a-32-768khz-20ppm-9pf/crystal-smd-cer-32-768khz-9-0/dp/1539382","1539382")</f>
        <v>1539382</v>
      </c>
      <c r="O11" s="1" t="s">
        <v>23</v>
      </c>
    </row>
    <row r="12" spans="1:15" x14ac:dyDescent="0.25">
      <c r="A12" s="1">
        <v>11</v>
      </c>
      <c r="B12" s="5">
        <v>1</v>
      </c>
      <c r="C12" s="1" t="s">
        <v>66</v>
      </c>
      <c r="D12" s="1" t="s">
        <v>67</v>
      </c>
      <c r="E12" s="1" t="s">
        <v>68</v>
      </c>
      <c r="F12" s="1" t="s">
        <v>69</v>
      </c>
      <c r="G12" s="1" t="s">
        <v>59</v>
      </c>
      <c r="H12" s="1" t="s">
        <v>18</v>
      </c>
      <c r="I12" s="1" t="s">
        <v>19</v>
      </c>
      <c r="J12" s="1" t="s">
        <v>20</v>
      </c>
      <c r="K12" s="1" t="s">
        <v>21</v>
      </c>
      <c r="L12" s="3" t="str">
        <f>HYPERLINK("\\ed-filer\lab\Lab Resources\PCB Library\Datasheets\010 - Capacitors\Murata Capacitors\Chip Monolithic Ceramic Capacitors.pdf","GRM188R60J105KA01D")</f>
        <v>GRM188R60J105KA01D</v>
      </c>
      <c r="M12" s="1" t="s">
        <v>29</v>
      </c>
      <c r="N12" s="3" t="str">
        <f>HYPERLINK("http://search.digikey.com/scripts/DkSearch/dksus.dll?Detail&amp;name=490-1550-1-ND","490-1550-1-ND")</f>
        <v>490-1550-1-ND</v>
      </c>
      <c r="O12" s="1" t="s">
        <v>23</v>
      </c>
    </row>
    <row r="13" spans="1:15" x14ac:dyDescent="0.25">
      <c r="A13" s="1">
        <v>12</v>
      </c>
      <c r="B13" s="5">
        <v>3</v>
      </c>
      <c r="C13" s="1" t="s">
        <v>70</v>
      </c>
      <c r="D13" s="1" t="s">
        <v>71</v>
      </c>
      <c r="E13" s="1" t="s">
        <v>15</v>
      </c>
      <c r="F13" s="1" t="s">
        <v>72</v>
      </c>
      <c r="G13" s="1" t="s">
        <v>59</v>
      </c>
      <c r="H13" s="1" t="s">
        <v>47</v>
      </c>
      <c r="I13" s="1" t="s">
        <v>19</v>
      </c>
      <c r="J13" s="1" t="s">
        <v>20</v>
      </c>
      <c r="K13" s="1" t="s">
        <v>21</v>
      </c>
      <c r="L13" s="3" t="str">
        <f>HYPERLINK("\\ed-filer\lab\Lab Resources\PCB Library\Datasheets\010 - Capacitors\Murata Capacitors\Chip Monolithic Ceramic Capacitors.pdf","GRM155R61A105KE15D")</f>
        <v>GRM155R61A105KE15D</v>
      </c>
      <c r="M13" s="1" t="s">
        <v>29</v>
      </c>
      <c r="N13" s="3" t="str">
        <f>HYPERLINK("http://search.digikey.com/scripts/DkSearch/dksus.dll?Detail&amp;name=490-3890-1-ND","490-3890-1-ND")</f>
        <v>490-3890-1-ND</v>
      </c>
      <c r="O13" s="1" t="s">
        <v>23</v>
      </c>
    </row>
    <row r="14" spans="1:15" x14ac:dyDescent="0.25">
      <c r="A14" s="1">
        <v>13</v>
      </c>
      <c r="B14" s="5">
        <v>1</v>
      </c>
      <c r="C14" s="1" t="s">
        <v>73</v>
      </c>
      <c r="D14" s="1" t="s">
        <v>74</v>
      </c>
      <c r="E14" s="1" t="s">
        <v>15</v>
      </c>
      <c r="F14" s="1" t="s">
        <v>75</v>
      </c>
      <c r="G14" s="1" t="s">
        <v>59</v>
      </c>
      <c r="H14" s="1" t="s">
        <v>47</v>
      </c>
      <c r="I14" s="1" t="s">
        <v>19</v>
      </c>
      <c r="J14" s="1" t="s">
        <v>20</v>
      </c>
      <c r="K14" s="1" t="s">
        <v>21</v>
      </c>
      <c r="L14" s="3" t="str">
        <f>HYPERLINK("\\ed-filer\lab\Lab Resources\PCB Library\Datasheets\010 - Capacitors\Murata Capacitors\Chip Monolithic Ceramic Capacitors.pdf","GRM155R61A474KE15D")</f>
        <v>GRM155R61A474KE15D</v>
      </c>
      <c r="M14" s="1" t="s">
        <v>29</v>
      </c>
      <c r="N14" s="3" t="str">
        <f>HYPERLINK("http://search.digikey.com/scripts/DkSearch/dksus.dll?Detail&amp;name=490-3264-1-ND","490-3264-1-ND")</f>
        <v>490-3264-1-ND</v>
      </c>
      <c r="O14" s="1" t="s">
        <v>23</v>
      </c>
    </row>
    <row r="15" spans="1:15" x14ac:dyDescent="0.25">
      <c r="A15" s="1">
        <v>14</v>
      </c>
      <c r="B15" s="5">
        <v>3</v>
      </c>
      <c r="C15" s="1" t="s">
        <v>76</v>
      </c>
      <c r="D15" s="1" t="s">
        <v>77</v>
      </c>
      <c r="E15" s="1" t="s">
        <v>15</v>
      </c>
      <c r="F15" s="1" t="s">
        <v>78</v>
      </c>
      <c r="G15" s="1" t="s">
        <v>59</v>
      </c>
      <c r="H15" s="1" t="s">
        <v>47</v>
      </c>
      <c r="I15" s="1" t="s">
        <v>19</v>
      </c>
      <c r="J15" s="1" t="s">
        <v>20</v>
      </c>
      <c r="K15" s="1" t="s">
        <v>21</v>
      </c>
      <c r="L15" s="3" t="str">
        <f>HYPERLINK("\\ed-filer\lab\Lab Resources\PCB Library\Datasheets\010 - Capacitors\Murata Capacitors\Chip Monolithic Ceramic Capacitors.pdf","GRM155R61A104KA01D")</f>
        <v>GRM155R61A104KA01D</v>
      </c>
      <c r="M15" s="1" t="s">
        <v>29</v>
      </c>
      <c r="N15" s="3" t="str">
        <f>HYPERLINK("http://search.digikey.com/scripts/DkSearch/dksus.dll?Detail&amp;name=490-1318-1-ND","490-1318-1-ND")</f>
        <v>490-1318-1-ND</v>
      </c>
      <c r="O15" s="1" t="s">
        <v>23</v>
      </c>
    </row>
    <row r="16" spans="1:15" x14ac:dyDescent="0.25">
      <c r="A16" s="1">
        <v>15</v>
      </c>
      <c r="B16" s="5">
        <v>2</v>
      </c>
      <c r="C16" s="1" t="s">
        <v>79</v>
      </c>
      <c r="D16" s="1" t="s">
        <v>77</v>
      </c>
      <c r="E16" s="1" t="s">
        <v>15</v>
      </c>
      <c r="F16" s="1" t="s">
        <v>80</v>
      </c>
      <c r="G16" s="1" t="s">
        <v>59</v>
      </c>
      <c r="H16" s="1" t="s">
        <v>47</v>
      </c>
      <c r="I16" s="1" t="s">
        <v>19</v>
      </c>
      <c r="J16" s="1" t="s">
        <v>20</v>
      </c>
      <c r="K16" s="1" t="s">
        <v>21</v>
      </c>
      <c r="L16" s="3" t="str">
        <f>HYPERLINK("\\ed-filer\lab\Lab Resources\PCB Library\Datasheets\010 - Capacitors\Murata Capacitors\Chip Monolithic Ceramic Capacitors.pdf","GRM155R61A104KA01D")</f>
        <v>GRM155R61A104KA01D</v>
      </c>
      <c r="M16" s="1" t="s">
        <v>29</v>
      </c>
      <c r="N16" s="3" t="str">
        <f>HYPERLINK("http://search.digikey.com/scripts/DkSearch/dksus.dll?Detail&amp;name=490-1318-1-ND","490-1318-1-ND")</f>
        <v>490-1318-1-ND</v>
      </c>
      <c r="O16" s="1" t="s">
        <v>23</v>
      </c>
    </row>
    <row r="17" spans="1:15" x14ac:dyDescent="0.25">
      <c r="A17" s="1">
        <v>16</v>
      </c>
      <c r="B17" s="5">
        <v>1</v>
      </c>
      <c r="C17" s="1" t="s">
        <v>81</v>
      </c>
      <c r="D17" s="1" t="s">
        <v>82</v>
      </c>
      <c r="E17" s="1" t="s">
        <v>15</v>
      </c>
      <c r="F17" s="1" t="s">
        <v>83</v>
      </c>
      <c r="G17" s="1" t="s">
        <v>59</v>
      </c>
      <c r="H17" s="1" t="s">
        <v>47</v>
      </c>
      <c r="I17" s="1" t="s">
        <v>19</v>
      </c>
      <c r="J17" s="1" t="s">
        <v>20</v>
      </c>
      <c r="K17" s="1" t="s">
        <v>21</v>
      </c>
      <c r="L17" s="3" t="str">
        <f>HYPERLINK("\\ed-filer\lab\Lab Resources\PCB Library\Datasheets\010 - Capacitors\Murata Capacitors\Chip Monolithic Ceramic Capacitors.pdf","GRM155R61A473KA01D")</f>
        <v>GRM155R61A473KA01D</v>
      </c>
      <c r="M17" s="1" t="s">
        <v>29</v>
      </c>
      <c r="N17" s="3" t="str">
        <f>HYPERLINK("http://search.digikey.com/scripts/DkSearch/dksus.dll?Detail&amp;name=490-5412-1-ND","490-5412-1-ND")</f>
        <v>490-5412-1-ND</v>
      </c>
      <c r="O17" s="1" t="s">
        <v>23</v>
      </c>
    </row>
    <row r="18" spans="1:15" x14ac:dyDescent="0.25">
      <c r="A18" s="1">
        <v>17</v>
      </c>
      <c r="B18" s="5">
        <v>4</v>
      </c>
      <c r="C18" s="1" t="s">
        <v>158</v>
      </c>
      <c r="D18" s="1" t="s">
        <v>84</v>
      </c>
      <c r="E18" s="1" t="s">
        <v>68</v>
      </c>
      <c r="F18" s="1" t="s">
        <v>46</v>
      </c>
      <c r="G18" s="1" t="s">
        <v>17</v>
      </c>
      <c r="H18" s="1" t="s">
        <v>18</v>
      </c>
      <c r="I18" s="1" t="s">
        <v>19</v>
      </c>
      <c r="J18" s="1" t="s">
        <v>20</v>
      </c>
      <c r="K18" s="1" t="s">
        <v>21</v>
      </c>
      <c r="L18" s="3" t="str">
        <f>HYPERLINK("\\ed-filer\lab\Lab Resources\PCB Library\Datasheets\010 - Capacitors\Murata Capacitors\Chip Monolithic Ceramic Capacitors.pdf","GRM188R60J226MEA0")</f>
        <v>GRM188R60J226MEA0</v>
      </c>
      <c r="M18" s="1" t="s">
        <v>21</v>
      </c>
      <c r="N18" s="1" t="s">
        <v>23</v>
      </c>
      <c r="O18" s="1" t="s">
        <v>52</v>
      </c>
    </row>
    <row r="19" spans="1:15" x14ac:dyDescent="0.25">
      <c r="A19" s="1">
        <v>18</v>
      </c>
      <c r="B19" s="5">
        <v>1</v>
      </c>
      <c r="C19" s="1" t="s">
        <v>85</v>
      </c>
      <c r="D19" s="1" t="s">
        <v>86</v>
      </c>
      <c r="E19" s="1" t="s">
        <v>87</v>
      </c>
      <c r="F19" s="1" t="s">
        <v>88</v>
      </c>
      <c r="G19" s="1" t="s">
        <v>89</v>
      </c>
      <c r="H19" s="1" t="s">
        <v>90</v>
      </c>
      <c r="I19" s="1" t="s">
        <v>23</v>
      </c>
      <c r="J19" s="1" t="s">
        <v>20</v>
      </c>
      <c r="K19" s="1" t="s">
        <v>91</v>
      </c>
      <c r="L19" s="3" t="str">
        <f>HYPERLINK("\\ed-filer\lab\Lab Resources\PCB Library\Datasheets\020 - Resistors\Yageo 0603 Resistors\PYu-RC0603_51_RoHS_L_4.pdf","RC0603FR-071KL")</f>
        <v>RC0603FR-071KL</v>
      </c>
      <c r="M19" s="1" t="s">
        <v>29</v>
      </c>
      <c r="N19" s="3" t="str">
        <f>HYPERLINK("http://search.digikey.com/scripts/DkSearch/dksus.dll?Detail&amp;name=311-1.00KHRCT-ND","311-1.00KHRCT-ND")</f>
        <v>311-1.00KHRCT-ND</v>
      </c>
      <c r="O19" s="1" t="s">
        <v>23</v>
      </c>
    </row>
    <row r="20" spans="1:15" x14ac:dyDescent="0.25">
      <c r="A20" s="1">
        <v>19</v>
      </c>
      <c r="B20" s="5">
        <v>1</v>
      </c>
      <c r="C20" s="1" t="s">
        <v>92</v>
      </c>
      <c r="D20" s="1" t="s">
        <v>93</v>
      </c>
      <c r="E20" s="1" t="s">
        <v>94</v>
      </c>
      <c r="F20" s="1" t="s">
        <v>95</v>
      </c>
      <c r="G20" s="1" t="s">
        <v>23</v>
      </c>
      <c r="H20" s="1" t="s">
        <v>96</v>
      </c>
      <c r="I20" s="1" t="s">
        <v>23</v>
      </c>
      <c r="J20" s="1" t="s">
        <v>20</v>
      </c>
      <c r="K20" s="1" t="s">
        <v>97</v>
      </c>
      <c r="L20" s="3" t="str">
        <f>HYPERLINK("\\ed-filer\lab\Lab Resources\PCB Library\Datasheets\050 - Transistors\FDV303N.pdf","FDV303N")</f>
        <v>FDV303N</v>
      </c>
      <c r="M20" s="1" t="s">
        <v>29</v>
      </c>
      <c r="N20" s="3" t="str">
        <f>HYPERLINK("http://search.digikey.com/uk/en/products/FDV303N/FDV303NCT-ND/458956","FDV303NCT-ND")</f>
        <v>FDV303NCT-ND</v>
      </c>
      <c r="O20" s="1" t="s">
        <v>23</v>
      </c>
    </row>
    <row r="21" spans="1:15" x14ac:dyDescent="0.25">
      <c r="A21" s="1">
        <v>20</v>
      </c>
      <c r="B21" s="5">
        <v>2</v>
      </c>
      <c r="C21" s="1" t="s">
        <v>98</v>
      </c>
      <c r="D21" s="1" t="s">
        <v>99</v>
      </c>
      <c r="E21" s="1" t="s">
        <v>100</v>
      </c>
      <c r="F21" s="1" t="s">
        <v>101</v>
      </c>
      <c r="G21" s="1" t="s">
        <v>89</v>
      </c>
      <c r="H21" s="1" t="s">
        <v>102</v>
      </c>
      <c r="I21" s="1" t="s">
        <v>23</v>
      </c>
      <c r="J21" s="1" t="s">
        <v>20</v>
      </c>
      <c r="K21" s="1" t="s">
        <v>91</v>
      </c>
      <c r="L21" s="3" t="str">
        <f>HYPERLINK("\\ed-filer\lab\Lab Resources\PCB Library\Datasheets\020 - Resistors\Yageo 0402 Resistors\PYu-RC0402_51_RoHS_L_6.pdf","RC0402FR-074K7L")</f>
        <v>RC0402FR-074K7L</v>
      </c>
      <c r="M21" s="1" t="s">
        <v>29</v>
      </c>
      <c r="N21" s="3" t="str">
        <f>HYPERLINK("http://www.digikey.co.uk/product-detail/en/RC0402FR-074K7L/311-4.7KLRCT-ND/2827881","311-4.7KLRCT-ND")</f>
        <v>311-4.7KLRCT-ND</v>
      </c>
      <c r="O21" s="1" t="s">
        <v>23</v>
      </c>
    </row>
    <row r="22" spans="1:15" x14ac:dyDescent="0.25">
      <c r="A22" s="1">
        <v>21</v>
      </c>
      <c r="B22" s="5">
        <v>1</v>
      </c>
      <c r="C22" s="1" t="s">
        <v>103</v>
      </c>
      <c r="D22" s="1" t="s">
        <v>104</v>
      </c>
      <c r="E22" s="1" t="s">
        <v>100</v>
      </c>
      <c r="F22" s="1" t="s">
        <v>105</v>
      </c>
      <c r="G22" s="1" t="s">
        <v>106</v>
      </c>
      <c r="H22" s="1" t="s">
        <v>102</v>
      </c>
      <c r="I22" s="1" t="s">
        <v>23</v>
      </c>
      <c r="J22" s="1" t="s">
        <v>20</v>
      </c>
      <c r="K22" s="1" t="s">
        <v>91</v>
      </c>
      <c r="L22" s="3" t="str">
        <f>HYPERLINK("\\ed-filer\lab\Lab Resources\PCB Library\Datasheets\020 - Resistors\Yageo 0402 Resistors\PYu-RC0402_51_RoHS_L_6.pdf","RC0402JR-070RL")</f>
        <v>RC0402JR-070RL</v>
      </c>
      <c r="M22" s="1" t="s">
        <v>29</v>
      </c>
      <c r="N22" s="3" t="str">
        <f>HYPERLINK("http://search.digikey.com/uk/en/products/RC0402JR-070RL/311-0.0JRCT-ND/729353","311-0.0JRCT-ND")</f>
        <v>311-0.0JRCT-ND</v>
      </c>
      <c r="O22" s="1" t="s">
        <v>23</v>
      </c>
    </row>
    <row r="23" spans="1:15" x14ac:dyDescent="0.25">
      <c r="A23" s="1">
        <v>22</v>
      </c>
      <c r="B23" s="5">
        <v>1</v>
      </c>
      <c r="C23" s="1" t="s">
        <v>107</v>
      </c>
      <c r="D23" s="1" t="s">
        <v>108</v>
      </c>
      <c r="E23" s="1" t="s">
        <v>109</v>
      </c>
      <c r="F23" s="1" t="s">
        <v>105</v>
      </c>
      <c r="G23" s="1" t="s">
        <v>106</v>
      </c>
      <c r="H23" s="1" t="s">
        <v>110</v>
      </c>
      <c r="I23" s="1" t="s">
        <v>23</v>
      </c>
      <c r="J23" s="1" t="s">
        <v>20</v>
      </c>
      <c r="K23" s="1" t="s">
        <v>91</v>
      </c>
      <c r="L23" s="3" t="str">
        <f>HYPERLINK("\\ed-filer\lab\Lab Resources\PCB Library\Datasheets\020 - Resistors\Yageo 0201 Resistors\PYu-R_INT-thick_7.pdf","RC0201FR-070RL")</f>
        <v>RC0201FR-070RL</v>
      </c>
      <c r="M23" s="1" t="s">
        <v>29</v>
      </c>
      <c r="N23" s="3" t="str">
        <f>HYPERLINK("http://search.digikey.com/scripts/DkSearch/dksus.dll?Detail&amp;name=311-0.0MCT-ND","311-0.0MCT-ND")</f>
        <v>311-0.0MCT-ND</v>
      </c>
      <c r="O23" s="1" t="s">
        <v>23</v>
      </c>
    </row>
    <row r="24" spans="1:15" x14ac:dyDescent="0.25">
      <c r="A24" s="1">
        <v>23</v>
      </c>
      <c r="B24" s="5">
        <v>1</v>
      </c>
      <c r="C24" s="1" t="s">
        <v>111</v>
      </c>
      <c r="D24" s="1" t="s">
        <v>112</v>
      </c>
      <c r="E24" s="1" t="s">
        <v>100</v>
      </c>
      <c r="F24" s="1" t="s">
        <v>113</v>
      </c>
      <c r="G24" s="1" t="s">
        <v>89</v>
      </c>
      <c r="H24" s="1" t="s">
        <v>102</v>
      </c>
      <c r="I24" s="1" t="s">
        <v>23</v>
      </c>
      <c r="J24" s="1" t="s">
        <v>20</v>
      </c>
      <c r="K24" s="1" t="s">
        <v>91</v>
      </c>
      <c r="L24" s="3" t="str">
        <f>HYPERLINK("\\ed-filer\lab\Lab Resources\PCB Library\Datasheets\020 - Resistors\Yageo 0402 Resistors\PYu-RC0402_51_RoHS_L_6.pdf","RC0402FR-07200KL")</f>
        <v>RC0402FR-07200KL</v>
      </c>
      <c r="M24" s="1" t="s">
        <v>29</v>
      </c>
      <c r="N24" s="3" t="str">
        <f>HYPERLINK("http://search.digikey.com/scripts/DkSearch/dksus.dll?Detail&amp;name=311-200KLRCT-ND","311-200KLRCT-ND")</f>
        <v>311-200KLRCT-ND</v>
      </c>
      <c r="O24" s="1" t="s">
        <v>23</v>
      </c>
    </row>
    <row r="25" spans="1:15" x14ac:dyDescent="0.25">
      <c r="A25" s="1">
        <v>24</v>
      </c>
      <c r="B25" s="5">
        <v>5</v>
      </c>
      <c r="C25" s="1" t="s">
        <v>159</v>
      </c>
      <c r="D25" s="1" t="s">
        <v>114</v>
      </c>
      <c r="E25" s="1" t="s">
        <v>100</v>
      </c>
      <c r="F25" s="1" t="s">
        <v>115</v>
      </c>
      <c r="G25" s="1" t="s">
        <v>89</v>
      </c>
      <c r="H25" s="1" t="s">
        <v>102</v>
      </c>
      <c r="I25" s="1" t="s">
        <v>23</v>
      </c>
      <c r="J25" s="1" t="s">
        <v>20</v>
      </c>
      <c r="K25" s="1" t="s">
        <v>91</v>
      </c>
      <c r="L25" s="3" t="str">
        <f>HYPERLINK("\\ed-filer\lab\Lab Resources\PCB Library\Datasheets\020 - Resistors\Yageo 0402 Resistors\PYu-RC0402_51_RoHS_L_6.pdf","RC0402FR-07100KL")</f>
        <v>RC0402FR-07100KL</v>
      </c>
      <c r="M25" s="1" t="s">
        <v>29</v>
      </c>
      <c r="N25" s="3" t="str">
        <f>HYPERLINK("http://search.digikey.com/scripts/DkSearch/dksus.dll?Detail&amp;name=311-100KLRCT-ND","311-100KLRCT-ND")</f>
        <v>311-100KLRCT-ND</v>
      </c>
      <c r="O25" s="1" t="s">
        <v>23</v>
      </c>
    </row>
    <row r="26" spans="1:15" x14ac:dyDescent="0.25">
      <c r="A26" s="1">
        <v>25</v>
      </c>
      <c r="B26" s="5">
        <v>1</v>
      </c>
      <c r="C26" s="1" t="s">
        <v>116</v>
      </c>
      <c r="D26" s="1" t="s">
        <v>31</v>
      </c>
      <c r="E26" s="1" t="s">
        <v>32</v>
      </c>
      <c r="F26" s="1" t="s">
        <v>117</v>
      </c>
      <c r="G26" s="1" t="s">
        <v>23</v>
      </c>
      <c r="H26" s="1" t="s">
        <v>23</v>
      </c>
      <c r="I26" s="1" t="s">
        <v>23</v>
      </c>
      <c r="J26" s="1" t="s">
        <v>20</v>
      </c>
      <c r="K26" s="1" t="s">
        <v>34</v>
      </c>
      <c r="L26" s="3" t="str">
        <f>HYPERLINK("\\ed-filer\lab\Lab Resources\PCB Library\Datasheets\070 - Connectors etc\TEST_POINT_TERMINAL_BLACK.pdf","20-313141")</f>
        <v>20-313141</v>
      </c>
      <c r="M26" s="1" t="s">
        <v>22</v>
      </c>
      <c r="N26" s="3" t="str">
        <f>HYPERLINK("http://uk.farnell.com/vero/20-313141/terminal-pcb-red-pk100/dp/8731209","8731209")</f>
        <v>8731209</v>
      </c>
      <c r="O26" s="1" t="s">
        <v>23</v>
      </c>
    </row>
    <row r="27" spans="1:15" x14ac:dyDescent="0.25">
      <c r="A27" s="1">
        <v>26</v>
      </c>
      <c r="B27" s="5">
        <v>2</v>
      </c>
      <c r="C27" s="1" t="s">
        <v>118</v>
      </c>
      <c r="D27" s="1" t="s">
        <v>119</v>
      </c>
      <c r="E27" s="1" t="s">
        <v>87</v>
      </c>
      <c r="F27" s="1" t="s">
        <v>120</v>
      </c>
      <c r="G27" s="1" t="s">
        <v>89</v>
      </c>
      <c r="H27" s="1" t="s">
        <v>90</v>
      </c>
      <c r="I27" s="1" t="s">
        <v>23</v>
      </c>
      <c r="J27" s="1" t="s">
        <v>20</v>
      </c>
      <c r="K27" s="1" t="s">
        <v>91</v>
      </c>
      <c r="L27" s="3" t="str">
        <f>HYPERLINK("\\ed-filer\lab\Lab Resources\PCB Library\Datasheets\020 - Resistors\Yageo 0603 Resistors\PYu-RC0603_51_RoHS_L_4.pdf","RC0603FR-0710KL")</f>
        <v>RC0603FR-0710KL</v>
      </c>
      <c r="M27" s="1" t="s">
        <v>29</v>
      </c>
      <c r="N27" s="3" t="str">
        <f>HYPERLINK("http://search.digikey.com/scripts/DkSearch/dksus.dll?Detail&amp;name=311-10.0KHRCT-ND","311-10.0KHRCT-ND")</f>
        <v>311-10.0KHRCT-ND</v>
      </c>
      <c r="O27" s="1" t="s">
        <v>23</v>
      </c>
    </row>
    <row r="28" spans="1:15" x14ac:dyDescent="0.25">
      <c r="A28" s="1">
        <v>27</v>
      </c>
      <c r="B28" s="5">
        <v>1</v>
      </c>
      <c r="C28" s="1" t="s">
        <v>121</v>
      </c>
      <c r="D28" s="1" t="s">
        <v>122</v>
      </c>
      <c r="E28" s="1" t="s">
        <v>123</v>
      </c>
      <c r="F28" s="1" t="s">
        <v>124</v>
      </c>
      <c r="G28" s="1" t="s">
        <v>23</v>
      </c>
      <c r="H28" s="1" t="s">
        <v>125</v>
      </c>
      <c r="I28" s="1" t="s">
        <v>23</v>
      </c>
      <c r="J28" s="1" t="s">
        <v>20</v>
      </c>
      <c r="K28" s="1" t="s">
        <v>126</v>
      </c>
      <c r="L28" s="3" t="str">
        <f>HYPERLINK("\\ed-filer\lab\Lab Resources\PCB Library\Datasheets\050 - Transistors\Si2333CDS.pdf","Si2333CDS")</f>
        <v>Si2333CDS</v>
      </c>
      <c r="M28" s="1" t="s">
        <v>29</v>
      </c>
      <c r="N28" s="3" t="str">
        <f>HYPERLINK("http://search.digikey.com/us/en/products/SI2333CDS-T1-E3/SI2333CDS-T1-E3CT-ND/1978883","SI2333CDS-T1-E3CT-ND")</f>
        <v>SI2333CDS-T1-E3CT-ND</v>
      </c>
      <c r="O28" s="1" t="s">
        <v>23</v>
      </c>
    </row>
    <row r="29" spans="1:15" x14ac:dyDescent="0.25">
      <c r="A29" s="1">
        <v>28</v>
      </c>
      <c r="B29" s="5">
        <v>2</v>
      </c>
      <c r="C29" s="1" t="s">
        <v>160</v>
      </c>
      <c r="D29" s="1" t="s">
        <v>127</v>
      </c>
      <c r="E29" s="1" t="s">
        <v>87</v>
      </c>
      <c r="F29" s="1" t="s">
        <v>128</v>
      </c>
      <c r="G29" s="1" t="s">
        <v>89</v>
      </c>
      <c r="H29" s="1" t="s">
        <v>90</v>
      </c>
      <c r="I29" s="1" t="s">
        <v>23</v>
      </c>
      <c r="J29" s="1" t="s">
        <v>20</v>
      </c>
      <c r="K29" s="1" t="s">
        <v>91</v>
      </c>
      <c r="L29" s="3" t="str">
        <f>HYPERLINK("\\ed-filer\lab\Lab Resources\PCB Library\Datasheets\020 - Resistors\Yageo 0603 Resistors\PYu-RC0603_51_RoHS_L_4.pdf","RC0603FR-07750RL")</f>
        <v>RC0603FR-07750RL</v>
      </c>
      <c r="M29" s="1" t="s">
        <v>29</v>
      </c>
      <c r="N29" s="3" t="str">
        <f>HYPERLINK("http://search.digikey.com/scripts/DkSearch/dksus.dll?Detail&amp;name=311-750HRCT-ND","311-750HRCT-ND")</f>
        <v>311-750HRCT-ND</v>
      </c>
      <c r="O29" s="1" t="s">
        <v>23</v>
      </c>
    </row>
    <row r="30" spans="1:15" x14ac:dyDescent="0.25">
      <c r="A30" s="1">
        <v>29</v>
      </c>
      <c r="B30" s="5">
        <v>1</v>
      </c>
      <c r="C30" s="1" t="s">
        <v>129</v>
      </c>
      <c r="D30" s="1" t="s">
        <v>130</v>
      </c>
      <c r="E30" s="1" t="s">
        <v>87</v>
      </c>
      <c r="F30" s="1" t="s">
        <v>131</v>
      </c>
      <c r="G30" s="1" t="s">
        <v>89</v>
      </c>
      <c r="H30" s="1" t="s">
        <v>90</v>
      </c>
      <c r="I30" s="1" t="s">
        <v>23</v>
      </c>
      <c r="J30" s="1" t="s">
        <v>20</v>
      </c>
      <c r="K30" s="1" t="s">
        <v>91</v>
      </c>
      <c r="L30" s="3" t="str">
        <f>HYPERLINK("\\ed-filer\lab\Lab Resources\PCB Library\Datasheets\020 - Resistors\Yageo 0603 Resistors\PYu-RC0603_51_RoHS_L_4.pdf","RC0603FR-07680RL")</f>
        <v>RC0603FR-07680RL</v>
      </c>
      <c r="M30" s="1" t="s">
        <v>29</v>
      </c>
      <c r="N30" s="3" t="str">
        <f>HYPERLINK("http://search.digikey.com/scripts/DkSearch/dksus.dll?Detail&amp;name=311-680HRCT-ND","311-680HRCT-ND")</f>
        <v>311-680HRCT-ND</v>
      </c>
      <c r="O30" s="1" t="s">
        <v>23</v>
      </c>
    </row>
    <row r="31" spans="1:15" x14ac:dyDescent="0.25">
      <c r="A31" s="1">
        <v>30</v>
      </c>
      <c r="B31" s="5">
        <v>2</v>
      </c>
      <c r="C31" s="1" t="s">
        <v>161</v>
      </c>
      <c r="D31" s="1" t="s">
        <v>132</v>
      </c>
      <c r="E31" s="1" t="s">
        <v>133</v>
      </c>
      <c r="F31" s="1" t="s">
        <v>134</v>
      </c>
      <c r="G31" s="1" t="s">
        <v>23</v>
      </c>
      <c r="H31" s="1" t="s">
        <v>135</v>
      </c>
      <c r="I31" s="1" t="s">
        <v>23</v>
      </c>
      <c r="J31" s="1" t="s">
        <v>20</v>
      </c>
      <c r="K31" s="1" t="s">
        <v>136</v>
      </c>
      <c r="L31" s="3" t="str">
        <f>HYPERLINK("\\ed-filer\lab\Lab Resources\PCB Library\Datasheets\080 - Power, Protection &amp; Regulators\Batteries\ML-414RM-CN.pdf","ML414")</f>
        <v>ML414</v>
      </c>
      <c r="M31" s="1" t="s">
        <v>29</v>
      </c>
      <c r="N31" s="3" t="str">
        <f>HYPERLINK("http://search.digikey.com/uk/en/products/ML-414RM%2FCN/P004CT-ND/965129","P004CT-ND")</f>
        <v>P004CT-ND</v>
      </c>
      <c r="O31" s="1" t="s">
        <v>23</v>
      </c>
    </row>
    <row r="32" spans="1:15" x14ac:dyDescent="0.25">
      <c r="A32" s="1">
        <v>31</v>
      </c>
      <c r="B32" s="5">
        <v>6</v>
      </c>
      <c r="C32" s="1" t="s">
        <v>162</v>
      </c>
      <c r="D32" s="1" t="s">
        <v>137</v>
      </c>
      <c r="E32" s="1" t="s">
        <v>138</v>
      </c>
      <c r="F32" s="1" t="s">
        <v>69</v>
      </c>
      <c r="G32" s="1" t="s">
        <v>17</v>
      </c>
      <c r="H32" s="1" t="s">
        <v>139</v>
      </c>
      <c r="I32" s="1" t="s">
        <v>23</v>
      </c>
      <c r="J32" s="1" t="s">
        <v>20</v>
      </c>
      <c r="K32" s="1" t="s">
        <v>140</v>
      </c>
      <c r="L32" s="3" t="str">
        <f>HYPERLINK("\\ed-filer\lab\Lab Resources\PCB Library\Datasheets\030 - Inductors &amp; Wound Components\TDK TFM Series.pdf","TFM252010A-1R0M")</f>
        <v>TFM252010A-1R0M</v>
      </c>
      <c r="M32" s="1" t="s">
        <v>23</v>
      </c>
      <c r="N32" s="1" t="s">
        <v>23</v>
      </c>
      <c r="O32" s="1" t="s">
        <v>52</v>
      </c>
    </row>
    <row r="33" spans="1:15" x14ac:dyDescent="0.25">
      <c r="A33" s="1">
        <v>32</v>
      </c>
      <c r="B33" s="5">
        <v>1</v>
      </c>
      <c r="C33" s="1" t="s">
        <v>141</v>
      </c>
      <c r="D33" s="1" t="s">
        <v>142</v>
      </c>
      <c r="E33" s="1" t="s">
        <v>143</v>
      </c>
      <c r="F33" s="1" t="s">
        <v>144</v>
      </c>
      <c r="G33" s="1" t="s">
        <v>23</v>
      </c>
      <c r="H33" s="1" t="s">
        <v>23</v>
      </c>
      <c r="I33" s="1" t="s">
        <v>23</v>
      </c>
      <c r="J33" s="1" t="s">
        <v>20</v>
      </c>
      <c r="K33" s="1" t="s">
        <v>145</v>
      </c>
      <c r="L33" s="3" t="str">
        <f>HYPERLINK("\\ed-filer\lab\Lab Resources\PCB Library\Datasheets\090 - ICs\Dialog Devices\Hippo BGA100","DA9063")</f>
        <v>DA9063</v>
      </c>
      <c r="M33" s="1" t="s">
        <v>145</v>
      </c>
      <c r="N33" s="3" t="str">
        <f>HYPERLINK("\\ed-filer\lab\Lab Resources\PCB Library\Datasheets\090 - ICs\Dialog Devices\Hippo BGA100","DA9063")</f>
        <v>DA9063</v>
      </c>
      <c r="O33" s="1" t="s">
        <v>23</v>
      </c>
    </row>
    <row r="34" spans="1:15" x14ac:dyDescent="0.25">
      <c r="A34" s="1">
        <v>33</v>
      </c>
      <c r="B34" s="5">
        <v>1</v>
      </c>
      <c r="C34" s="1" t="s">
        <v>146</v>
      </c>
      <c r="D34" s="1" t="s">
        <v>147</v>
      </c>
      <c r="E34" s="1" t="s">
        <v>148</v>
      </c>
      <c r="F34" s="1" t="s">
        <v>149</v>
      </c>
      <c r="G34" s="1" t="s">
        <v>23</v>
      </c>
      <c r="H34" s="1" t="s">
        <v>150</v>
      </c>
      <c r="I34" s="1" t="s">
        <v>23</v>
      </c>
      <c r="J34" s="1" t="s">
        <v>20</v>
      </c>
      <c r="K34" s="1" t="s">
        <v>151</v>
      </c>
      <c r="L34" s="3" t="str">
        <f>HYPERLINK("\\ed-filer\lab\Lab Resources\PCB Library\Datasheets\040 - Diodes\kP-3216MGC.pdf","KP-3216MGC")</f>
        <v>KP-3216MGC</v>
      </c>
      <c r="M34" s="1" t="s">
        <v>22</v>
      </c>
      <c r="N34" s="3" t="str">
        <f>HYPERLINK("http://uk.farnell.com/kingbright/kp-3216mgc/led-smd-1206-green/dp/8529981","8529981")</f>
        <v>8529981</v>
      </c>
      <c r="O34" s="1" t="s">
        <v>23</v>
      </c>
    </row>
    <row r="35" spans="1:15" x14ac:dyDescent="0.25">
      <c r="A35" s="1">
        <v>34</v>
      </c>
      <c r="B35" s="5">
        <v>3</v>
      </c>
      <c r="C35" s="1" t="s">
        <v>163</v>
      </c>
      <c r="D35" s="1" t="s">
        <v>152</v>
      </c>
      <c r="E35" s="1" t="s">
        <v>100</v>
      </c>
      <c r="F35" s="1" t="s">
        <v>120</v>
      </c>
      <c r="G35" s="1" t="s">
        <v>89</v>
      </c>
      <c r="H35" s="1" t="s">
        <v>102</v>
      </c>
      <c r="I35" s="1" t="s">
        <v>23</v>
      </c>
      <c r="J35" s="1" t="s">
        <v>20</v>
      </c>
      <c r="K35" s="1" t="s">
        <v>91</v>
      </c>
      <c r="L35" s="3" t="str">
        <f>HYPERLINK("\\ed-filer\lab\Lab Resources\PCB Library\Datasheets\020 - Resistors\Yageo 0402 Resistors\PYu-RC0402_51_RoHS_L_6.pdf","RC0402FR-0710KL")</f>
        <v>RC0402FR-0710KL</v>
      </c>
      <c r="M35" s="1" t="s">
        <v>29</v>
      </c>
      <c r="N35" s="3" t="str">
        <f>HYPERLINK("http://search.digikey.com/scripts/DkSearch/dksus.dll?Detail&amp;name=311-10.0KLRCT-ND","311-10.0KLRCT-ND")</f>
        <v>311-10.0KLRCT-ND</v>
      </c>
      <c r="O35" s="1" t="s">
        <v>23</v>
      </c>
    </row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Master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Francesco Giuliano</cp:lastModifiedBy>
  <cp:lastPrinted>2011-01-25T09:30:15Z</cp:lastPrinted>
  <dcterms:created xsi:type="dcterms:W3CDTF">2010-10-16T19:19:24Z</dcterms:created>
  <dcterms:modified xsi:type="dcterms:W3CDTF">2013-07-30T10:55:02Z</dcterms:modified>
</cp:coreProperties>
</file>